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2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<sst xmlns="http://schemas.openxmlformats.org/spreadsheetml/2006/main" count="83">
  <si>
    <t>附件一 监控设备报价单</t>
  </si>
  <si>
    <t>序号</t>
  </si>
  <si>
    <t>产品名称</t>
  </si>
  <si>
    <t>参数要求</t>
  </si>
  <si>
    <t>品牌</t>
  </si>
  <si>
    <t>单位</t>
  </si>
  <si>
    <t>数量</t>
  </si>
  <si>
    <t>单价</t>
  </si>
  <si>
    <t>合计</t>
  </si>
  <si>
    <t>硬盘录像机</t>
  </si>
  <si>
    <t xml:space="preserve">手动录像，定时录像，移动侦测录像，报警录像，动测或报警录像，动测和报警录像录像回放即时回放，常规回放，事件回放，标签回放，外部文件回放I/O接口视频输入8路视频输出1路VGA，1路HDMI音频输出1路VGA，1路HDMI其它接口1个RJ45接口，2个USB2.0，电力规格电源电压DC 12V电源功率≤10W外观参数外形尺寸260×228×48mm </t>
  </si>
  <si>
    <t>海康威视</t>
  </si>
  <si>
    <t>台</t>
  </si>
  <si>
    <t>枪机摄像头</t>
  </si>
  <si>
    <r>
      <rPr>
        <sz val="11"/>
        <color rgb="FF000000"/>
        <rFont val="楷体"/>
        <charset val="134"/>
      </rPr>
      <t xml:space="preserve">200万 1/2.7”CMOS ICR红外阵列筒型网络摄像机
最低照度: 彩色：0.01 Lux @（F1.2, AGC ON），0 Lux with IR
宽动态: 数字宽动态
焦距&amp;视场角: 
4 mm，水平视场角：89°，垂直视场角：47°，对角线视场角：107°
6 mm，水平视场角：54°，垂直视场角：31°，对角线视场角：62°
8 mm，水平视场角：42°，垂直视场角：23°，对角线视场角：49°
12 mm，水平视场角：26°，垂直视场角：15°，对角线视场角：30°
补光灯类型: 红外光，最远可达30 m
波长范围: 850 nm
最大图像尺寸: 1920 × 1080
视频压缩标准: 
主码流：H.265/H.264
子码流：H.265/H.264/MJPEG
网络: 1 个RJ45 10 M/100 M 自适应以太网口
存储温湿度: -30 ℃~60 ℃，湿度小于95%（无凝结）
启动及工作温湿度: -30 ℃~60 ℃，湿度小于95%（无凝结）
供电方式: DC：12 V ± 25%，支持防反接保护; 
电流及功耗: DC：12 V，0.34 A，最大功耗：4 W
电源接口类型: </t>
    </r>
    <r>
      <rPr>
        <sz val="11"/>
        <color rgb="FF000000"/>
        <rFont val="Arial"/>
        <charset val="134"/>
      </rPr>
      <t>Ø</t>
    </r>
    <r>
      <rPr>
        <sz val="11"/>
        <color rgb="FF000000"/>
        <rFont val="楷体"/>
        <charset val="134"/>
      </rPr>
      <t>5.5 mm圆口
防护: IP67</t>
    </r>
  </si>
  <si>
    <t>智能球形摄像机</t>
  </si>
  <si>
    <t>图像传感器: 1/2.8＂ progressive scan CMOS
最低照度: 彩色：0.05Lux @ (F1.6，AGC ON)；黑白：0.01Lux @(F1.6，AGC ON) ；0 Lux with IR
分辨率及帧率: 主码流 50Hz:25fps (1280×720);60Hz: 30fps(1280×720);
视频压缩: H.264
红外照射距离: 150米
焦距: 4.7-94mm，20倍光学
视场角: 水平：61.4-2.9度(广角-望远)；垂直：37.1-1.7度(广角-望远)；对角：68.8-3.4度(广角-望远)
Smart图像增强: 数字宽动态、透雾、强光抑制、Smart IR
水平及垂直范围: 水平360°；垂直-15°-90°（自动翻转）
水平速度: 水平键控速度：0.1°-120°/s,速度可设;水平预置点速度：120°/s
垂直速度: 垂直键控速度：0.1°-80°/s,速度可设;垂直预置点速度：80°/s
支持萤石接入
网络接口: RJ45网口，自适应10M/100M网络数据 ， 
电源接口: AC24V
功耗: 30W max（其中红外灯10W max）
工作温度和湿度: -30℃-65℃；湿度小于90%
防护等级: IP66</t>
  </si>
  <si>
    <t>枪机支架</t>
  </si>
  <si>
    <t>海康威视专用支架</t>
  </si>
  <si>
    <t>个</t>
  </si>
  <si>
    <t>球机支架</t>
  </si>
  <si>
    <t>交换机</t>
  </si>
  <si>
    <t>8口千兆交换机</t>
  </si>
  <si>
    <t>国产</t>
  </si>
  <si>
    <t>监控立杆</t>
  </si>
  <si>
    <t>3.5米主杆，上管φ140mm，下管φ89mm，壁厚3mm，横臂0.2-0.5米，视现场情况而定，地笼500mm，基础600*600mm，含防雷接地。</t>
  </si>
  <si>
    <t>根</t>
  </si>
  <si>
    <t>电箱</t>
  </si>
  <si>
    <t>不锈钢电箱</t>
  </si>
  <si>
    <t>箱</t>
  </si>
  <si>
    <t>辅材</t>
  </si>
  <si>
    <t>网线、电缆、水晶头、集中电源等</t>
  </si>
  <si>
    <t>点</t>
  </si>
  <si>
    <t>监控存储硬盘</t>
  </si>
  <si>
    <t>硬盘尺寸3.5英寸，硬盘容量1000GB缓存 32MB转速7200rpm，接口类型；SATA2.0
接口速率，接口速率3Gb/秒
性能参数，平均寻道时间随机读寻道时，随机写寻道时间：15ms，使用范围：针对数字监控用户</t>
  </si>
  <si>
    <t>块</t>
  </si>
  <si>
    <t>监控显示器</t>
  </si>
  <si>
    <t>产品类型：广视角显示器，护眼显示器产品定位：商务办公屏幕尺寸：21.5英寸面板类型：VA最佳分辨率：1920x1080可视角度：178/178°视频接口：D-Sub（VGA），HDMI</t>
  </si>
  <si>
    <t>安装费</t>
  </si>
  <si>
    <t>合计：</t>
  </si>
  <si>
    <t>备注：投标人报价包含投标人的现场勘察调研费用、产品安装及服务费用、开票税金及合同实施过程中的应预见或不可预见的所有费用等。</t>
  </si>
  <si>
    <t>手动录像，定时录像，移动侦测录像，报警录像，动测或报警录像，动测和报警录像录像回放即时回放，常规回放，事件回放，标签回放，外部文件回放I/O接口视频输入8路视频输出1路VGA，1路HDMI音频输出1路VGA，1路HDMI其它接口1个RJ45接口，2个USB2.0，电力规格电源电压DC 12V电源功率≤10W外观参数外形尺寸260×228×48mm</t>
  </si>
  <si>
    <t>200万 1/2.7”CMOS ICR红外阵列筒型网络摄像机</t>
  </si>
  <si>
    <t>最低照度: 彩色：0.01 Lux @（F1.2, AGC ON），0 Lux with IR</t>
  </si>
  <si>
    <t>宽动态: 数字宽动态</t>
  </si>
  <si>
    <t>焦距&amp;视场角:</t>
  </si>
  <si>
    <t>4 mm，水平视场角：89°，垂直视场角：47°，对角线视场角：107°</t>
  </si>
  <si>
    <t>6 mm，水平视场角：54°，垂直视场角：31°，对角线视场角：62°</t>
  </si>
  <si>
    <t>8 mm，水平视场角：42°，垂直视场角：23°，对角线视场角：49°</t>
  </si>
  <si>
    <t>12 mm，水平视场角：26°，垂直视场角：15°，对角线视场角：30°</t>
  </si>
  <si>
    <t>补光灯类型: 红外光，最远可达30 m</t>
  </si>
  <si>
    <t>波长范围: 850 nm</t>
  </si>
  <si>
    <t>最大图像尺寸: 1920 × 1080</t>
  </si>
  <si>
    <t>视频压缩标准:</t>
  </si>
  <si>
    <t>主码流：H.265/H.264</t>
  </si>
  <si>
    <t>子码流：H.265/H.264/MJPEG</t>
  </si>
  <si>
    <t>网络: 1 个RJ45 10 M/100 M 自适应以太网口</t>
  </si>
  <si>
    <t>存储温湿度: -30 ℃~60 ℃，湿度小于95%（无凝结）</t>
  </si>
  <si>
    <t>启动及工作温湿度: -30 ℃~60 ℃，湿度小于95%（无凝结）</t>
  </si>
  <si>
    <t>供电方式: DC：12 V ± 25%，支持防反接保护;</t>
  </si>
  <si>
    <t>电流及功耗: DC：12 V，0.34 A，最大功耗：4 W</t>
  </si>
  <si>
    <t>电源接口类型: Ø5.5 mm圆口</t>
  </si>
  <si>
    <t>防护: IP67</t>
  </si>
  <si>
    <t>图像传感器: 1/2.8＂ progressive scan CMOS</t>
  </si>
  <si>
    <t>最低照度: 彩色：0.05Lux @ (F1.6，AGC ON)；黑白：0.01Lux @(F1.6，AGC ON) ；0 Lux with IR</t>
  </si>
  <si>
    <t>分辨率及帧率: 主码流 50Hz:25fps (1280×720);60Hz: 30fps(1280×720);</t>
  </si>
  <si>
    <t>视频压缩: H.264</t>
  </si>
  <si>
    <t>红外照射距离: 150米</t>
  </si>
  <si>
    <t>焦距: 4.7-94mm，20倍光学</t>
  </si>
  <si>
    <t>视场角: 水平：61.4-2.9度(广角-望远)；垂直：37.1-1.7度(广角-望远)；对角：68.8-3.4度(广角-望远)</t>
  </si>
  <si>
    <t>Smart图像增强: 数字宽动态、透雾、强光抑制、Smart IR</t>
  </si>
  <si>
    <t>水平及垂直范围: 水平360°；垂直-15°-90°（自动翻转）</t>
  </si>
  <si>
    <t>水平速度: 水平键控速度：0.1°-120°/s,速度可设;水平预置点速度：120°/s</t>
  </si>
  <si>
    <t>垂直速度: 垂直键控速度：0.1°-80°/s,速度可设;垂直预置点速度：80°/s</t>
  </si>
  <si>
    <t>支持萤石接入</t>
  </si>
  <si>
    <t>网络接口: RJ45网口，自适应10M/100M网络数据 ，</t>
  </si>
  <si>
    <t>电源接口: AC24V</t>
  </si>
  <si>
    <t>功耗: 30W max（其中红外灯10W max）</t>
  </si>
  <si>
    <t>工作温度和湿度: -30℃-65℃；湿度小于90%</t>
  </si>
  <si>
    <t>防护等级: IP66</t>
  </si>
  <si>
    <r>
      <rPr>
        <sz val="11"/>
        <color rgb="FF000000"/>
        <rFont val="楷体"/>
        <charset val="134"/>
      </rPr>
      <t>硬盘尺寸3.5英寸</t>
    </r>
    <r>
      <rPr>
        <sz val="11"/>
        <color rgb="FF000000"/>
        <rFont val="楷体"/>
        <charset val="134"/>
      </rPr>
      <t>，</t>
    </r>
    <r>
      <rPr>
        <sz val="11"/>
        <color rgb="FF000000"/>
        <rFont val="楷体"/>
        <charset val="134"/>
      </rPr>
      <t>硬盘容量1000GB缓存</t>
    </r>
    <r>
      <rPr>
        <sz val="11"/>
        <color rgb="FF000000"/>
        <rFont val="楷体"/>
        <charset val="134"/>
      </rPr>
      <t xml:space="preserve">	</t>
    </r>
    <r>
      <rPr>
        <sz val="11"/>
        <color rgb="FF000000"/>
        <rFont val="楷体"/>
        <charset val="134"/>
      </rPr>
      <t>32MB转速7200rpm</t>
    </r>
    <r>
      <rPr>
        <sz val="11"/>
        <color rgb="FF000000"/>
        <rFont val="楷体"/>
        <charset val="134"/>
      </rPr>
      <t>，</t>
    </r>
    <r>
      <rPr>
        <sz val="11"/>
        <color rgb="FF000000"/>
        <rFont val="楷体"/>
        <charset val="134"/>
      </rPr>
      <t>接口类型</t>
    </r>
    <r>
      <rPr>
        <sz val="11"/>
        <color rgb="FF000000"/>
        <rFont val="楷体"/>
        <charset val="134"/>
      </rPr>
      <t>；</t>
    </r>
    <r>
      <rPr>
        <sz val="11"/>
        <color rgb="FF000000"/>
        <rFont val="楷体"/>
        <charset val="134"/>
      </rPr>
      <t>SATA2.0</t>
    </r>
  </si>
  <si>
    <r>
      <rPr>
        <sz val="11"/>
        <color rgb="FF000000"/>
        <rFont val="楷体"/>
        <charset val="134"/>
      </rPr>
      <t>接口速率</t>
    </r>
    <r>
      <rPr>
        <sz val="11"/>
        <color rgb="FF000000"/>
        <rFont val="楷体"/>
        <charset val="134"/>
      </rPr>
      <t>，</t>
    </r>
    <r>
      <rPr>
        <sz val="11"/>
        <color rgb="FF000000"/>
        <rFont val="楷体"/>
        <charset val="134"/>
      </rPr>
      <t>接口速率3Gb/秒</t>
    </r>
  </si>
  <si>
    <r>
      <rPr>
        <sz val="11"/>
        <color rgb="FF000000"/>
        <rFont val="楷体"/>
        <charset val="134"/>
      </rPr>
      <t>性能参数</t>
    </r>
    <r>
      <rPr>
        <sz val="11"/>
        <color rgb="FF000000"/>
        <rFont val="楷体"/>
        <charset val="134"/>
      </rPr>
      <t>，</t>
    </r>
    <r>
      <rPr>
        <sz val="11"/>
        <color rgb="FF000000"/>
        <rFont val="楷体"/>
        <charset val="134"/>
      </rPr>
      <t>平均寻道时间随机读寻道时</t>
    </r>
    <r>
      <rPr>
        <sz val="11"/>
        <color rgb="FF000000"/>
        <rFont val="楷体"/>
        <charset val="134"/>
      </rPr>
      <t>，</t>
    </r>
    <r>
      <rPr>
        <sz val="11"/>
        <color rgb="FF000000"/>
        <rFont val="楷体"/>
        <charset val="134"/>
      </rPr>
      <t>随机写寻道时间：15ms</t>
    </r>
    <r>
      <rPr>
        <sz val="11"/>
        <color rgb="FF000000"/>
        <rFont val="楷体"/>
        <charset val="134"/>
      </rPr>
      <t>，</t>
    </r>
    <r>
      <rPr>
        <sz val="11"/>
        <color rgb="FF000000"/>
        <rFont val="楷体"/>
        <charset val="134"/>
      </rPr>
      <t>使用范围：针对数字监控用户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</si>
</sst>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&quot;￥&quot;#,##0_);[Red]\(&quot;￥&quot;#,##0\)"/>
    <numFmt numFmtId="178" formatCode="&quot;￥&quot;#,##0.00_);[Red]\(&quot;￥&quot;#,##0.00\)"/>
  </numFmts>
  <fonts count="27">
    <font>
      <sz val="11"/>
      <color theme="1"/>
      <name val="宋体"/>
      <charset val="134"/>
      <scheme val="minor"/>
    </font>
    <font>
      <sz val="11"/>
      <color rgb="FF000000"/>
      <name val="楷体"/>
      <charset val="134"/>
    </font>
    <font>
      <b/>
      <sz val="16"/>
      <color rgb="FF000000"/>
      <name val="楷体"/>
      <charset val="134"/>
    </font>
    <font>
      <sz val="11"/>
      <color indexed="8"/>
      <name val="楷体"/>
      <charset val="134"/>
    </font>
    <font>
      <b/>
      <sz val="11"/>
      <color indexed="8"/>
      <name val="楷体"/>
      <charset val="134"/>
    </font>
    <font>
      <sz val="11"/>
      <color theme="1"/>
      <name val="楷体"/>
      <charset val="134"/>
    </font>
    <font>
      <sz val="12"/>
      <color theme="1"/>
      <name val="华文楷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18" borderId="12" applyNumberFormat="0" applyAlignment="0" applyProtection="0">
      <alignment vertical="center"/>
    </xf>
    <xf numFmtId="0" fontId="25" fillId="18" borderId="7" applyNumberFormat="0" applyAlignment="0" applyProtection="0">
      <alignment vertical="center"/>
    </xf>
    <xf numFmtId="0" fontId="24" fillId="28" borderId="1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justify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178" fontId="3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/>
    </xf>
    <xf numFmtId="178" fontId="5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justify" vertical="center" wrapText="1"/>
    </xf>
    <xf numFmtId="177" fontId="4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topLeftCell="A10" workbookViewId="0">
      <selection activeCell="H28" sqref="H28"/>
    </sheetView>
  </sheetViews>
  <sheetFormatPr defaultColWidth="9" defaultRowHeight="13.5"/>
  <cols>
    <col min="1" max="1" width="5.125" style="7" customWidth="1"/>
    <col min="2" max="2" width="11.875" style="8" customWidth="1"/>
    <col min="3" max="3" width="45.25" style="7" customWidth="1"/>
    <col min="4" max="4" width="11.5" style="7" customWidth="1"/>
    <col min="5" max="5" width="7.625" style="7" customWidth="1"/>
    <col min="6" max="6" width="7.125" style="7" customWidth="1"/>
    <col min="7" max="7" width="11.625" style="7" customWidth="1"/>
    <col min="8" max="8" width="11.875" style="7" customWidth="1"/>
    <col min="9" max="16384" width="9" style="7"/>
  </cols>
  <sheetData>
    <row r="1" ht="20.25" spans="1:8">
      <c r="A1" s="9" t="s">
        <v>0</v>
      </c>
      <c r="B1" s="10"/>
      <c r="C1" s="11"/>
      <c r="D1" s="11"/>
      <c r="E1" s="11"/>
      <c r="F1" s="11"/>
      <c r="G1" s="11"/>
      <c r="H1" s="11"/>
    </row>
    <row r="2" ht="32" customHeight="1" spans="1:8">
      <c r="A2" s="12" t="s">
        <v>1</v>
      </c>
      <c r="B2" s="13" t="s">
        <v>2</v>
      </c>
      <c r="C2" s="13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4" t="s">
        <v>8</v>
      </c>
    </row>
    <row r="3" ht="120" customHeight="1" spans="1:8">
      <c r="A3" s="11">
        <v>1</v>
      </c>
      <c r="B3" s="10" t="s">
        <v>9</v>
      </c>
      <c r="C3" s="15" t="s">
        <v>10</v>
      </c>
      <c r="D3" s="11" t="s">
        <v>11</v>
      </c>
      <c r="E3" s="11" t="s">
        <v>12</v>
      </c>
      <c r="F3" s="16">
        <v>1</v>
      </c>
      <c r="G3" s="17"/>
      <c r="H3" s="17"/>
    </row>
    <row r="4" ht="389" customHeight="1" spans="1:8">
      <c r="A4" s="11">
        <v>3</v>
      </c>
      <c r="B4" s="10" t="s">
        <v>13</v>
      </c>
      <c r="C4" s="18" t="s">
        <v>14</v>
      </c>
      <c r="D4" s="11" t="s">
        <v>11</v>
      </c>
      <c r="E4" s="11" t="s">
        <v>12</v>
      </c>
      <c r="F4" s="11">
        <v>4</v>
      </c>
      <c r="G4" s="17"/>
      <c r="H4" s="17"/>
    </row>
    <row r="5" ht="351" spans="1:8">
      <c r="A5" s="11">
        <v>4</v>
      </c>
      <c r="B5" s="19" t="s">
        <v>15</v>
      </c>
      <c r="C5" s="20" t="s">
        <v>16</v>
      </c>
      <c r="D5" s="11" t="s">
        <v>11</v>
      </c>
      <c r="E5" s="21" t="s">
        <v>12</v>
      </c>
      <c r="F5" s="21">
        <v>1</v>
      </c>
      <c r="G5" s="22"/>
      <c r="H5" s="22"/>
    </row>
    <row r="6" ht="26" customHeight="1" spans="1:8">
      <c r="A6" s="11">
        <v>5</v>
      </c>
      <c r="B6" s="10" t="s">
        <v>17</v>
      </c>
      <c r="C6" s="15" t="s">
        <v>18</v>
      </c>
      <c r="D6" s="11" t="s">
        <v>11</v>
      </c>
      <c r="E6" s="11" t="s">
        <v>19</v>
      </c>
      <c r="F6" s="11">
        <v>4</v>
      </c>
      <c r="G6" s="17"/>
      <c r="H6" s="17"/>
    </row>
    <row r="7" ht="21" customHeight="1" spans="1:8">
      <c r="A7" s="11">
        <v>6</v>
      </c>
      <c r="B7" s="19" t="s">
        <v>20</v>
      </c>
      <c r="C7" s="20" t="s">
        <v>18</v>
      </c>
      <c r="D7" s="11" t="s">
        <v>11</v>
      </c>
      <c r="E7" s="21" t="s">
        <v>19</v>
      </c>
      <c r="F7" s="21">
        <v>1</v>
      </c>
      <c r="G7" s="22"/>
      <c r="H7" s="22"/>
    </row>
    <row r="8" ht="24" customHeight="1" spans="1:8">
      <c r="A8" s="11">
        <v>7</v>
      </c>
      <c r="B8" s="10" t="s">
        <v>21</v>
      </c>
      <c r="C8" s="15" t="s">
        <v>22</v>
      </c>
      <c r="D8" s="11" t="s">
        <v>23</v>
      </c>
      <c r="E8" s="11" t="s">
        <v>12</v>
      </c>
      <c r="F8" s="11">
        <v>1</v>
      </c>
      <c r="G8" s="17"/>
      <c r="H8" s="17"/>
    </row>
    <row r="9" ht="40.5" spans="1:8">
      <c r="A9" s="11">
        <v>8</v>
      </c>
      <c r="B9" s="10" t="s">
        <v>24</v>
      </c>
      <c r="C9" s="15" t="s">
        <v>25</v>
      </c>
      <c r="D9" s="11" t="s">
        <v>23</v>
      </c>
      <c r="E9" s="11" t="s">
        <v>26</v>
      </c>
      <c r="F9" s="11">
        <v>1</v>
      </c>
      <c r="G9" s="17"/>
      <c r="H9" s="17"/>
    </row>
    <row r="10" ht="29" customHeight="1" spans="1:12">
      <c r="A10" s="11">
        <v>9</v>
      </c>
      <c r="B10" s="10" t="s">
        <v>27</v>
      </c>
      <c r="C10" s="23" t="s">
        <v>28</v>
      </c>
      <c r="D10" s="11" t="s">
        <v>23</v>
      </c>
      <c r="E10" s="11" t="s">
        <v>29</v>
      </c>
      <c r="F10" s="11">
        <v>5</v>
      </c>
      <c r="G10" s="17"/>
      <c r="H10" s="17"/>
      <c r="L10" s="7">
        <v>0</v>
      </c>
    </row>
    <row r="11" ht="26" customHeight="1" spans="1:8">
      <c r="A11" s="11">
        <v>10</v>
      </c>
      <c r="B11" s="10" t="s">
        <v>30</v>
      </c>
      <c r="C11" s="23" t="s">
        <v>31</v>
      </c>
      <c r="D11" s="11" t="s">
        <v>23</v>
      </c>
      <c r="E11" s="11" t="s">
        <v>32</v>
      </c>
      <c r="F11" s="11">
        <v>5</v>
      </c>
      <c r="G11" s="17"/>
      <c r="H11" s="17"/>
    </row>
    <row r="12" ht="78" customHeight="1" spans="1:8">
      <c r="A12" s="11">
        <v>11</v>
      </c>
      <c r="B12" s="10" t="s">
        <v>33</v>
      </c>
      <c r="C12" s="15" t="s">
        <v>34</v>
      </c>
      <c r="D12" s="11" t="s">
        <v>23</v>
      </c>
      <c r="E12" s="11" t="s">
        <v>35</v>
      </c>
      <c r="F12" s="11">
        <v>1</v>
      </c>
      <c r="G12" s="17"/>
      <c r="H12" s="17"/>
    </row>
    <row r="13" ht="54" spans="1:8">
      <c r="A13" s="11">
        <v>12</v>
      </c>
      <c r="B13" s="10" t="s">
        <v>36</v>
      </c>
      <c r="C13" s="15" t="s">
        <v>37</v>
      </c>
      <c r="D13" s="11" t="s">
        <v>23</v>
      </c>
      <c r="E13" s="11" t="s">
        <v>12</v>
      </c>
      <c r="F13" s="11">
        <v>1</v>
      </c>
      <c r="G13" s="17"/>
      <c r="H13" s="17"/>
    </row>
    <row r="14" ht="44" customHeight="1" spans="1:8">
      <c r="A14" s="11">
        <v>13</v>
      </c>
      <c r="B14" s="10" t="s">
        <v>38</v>
      </c>
      <c r="C14" s="15"/>
      <c r="D14" s="10"/>
      <c r="E14" s="11"/>
      <c r="F14" s="11"/>
      <c r="G14" s="17"/>
      <c r="H14" s="17"/>
    </row>
    <row r="15" ht="28" customHeight="1" spans="1:8">
      <c r="A15" s="11">
        <v>14</v>
      </c>
      <c r="B15" s="13" t="s">
        <v>39</v>
      </c>
      <c r="C15" s="13"/>
      <c r="D15" s="13"/>
      <c r="E15" s="13"/>
      <c r="F15" s="13"/>
      <c r="G15" s="13"/>
      <c r="H15" s="24">
        <f>SUM(H3:H13)</f>
        <v>0</v>
      </c>
    </row>
    <row r="16" ht="45" customHeight="1" spans="1:8">
      <c r="A16" s="25" t="s">
        <v>40</v>
      </c>
      <c r="B16" s="25"/>
      <c r="C16" s="25"/>
      <c r="D16" s="25"/>
      <c r="E16" s="25"/>
      <c r="F16" s="25"/>
      <c r="G16" s="25"/>
      <c r="H16" s="25"/>
    </row>
  </sheetData>
  <mergeCells count="3">
    <mergeCell ref="A1:H1"/>
    <mergeCell ref="B15:G15"/>
    <mergeCell ref="A16:H1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workbookViewId="0">
      <selection activeCell="A2" sqref="A2:F51"/>
    </sheetView>
  </sheetViews>
  <sheetFormatPr defaultColWidth="9" defaultRowHeight="13.5" outlineLevelCol="5"/>
  <cols>
    <col min="3" max="3" width="38" customWidth="1"/>
  </cols>
  <sheetData>
    <row r="1" ht="14.25"/>
    <row r="2" ht="14.25" spans="1:6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409.5" customHeight="1" spans="1:6">
      <c r="A3" s="3">
        <v>1</v>
      </c>
      <c r="B3" s="4" t="s">
        <v>9</v>
      </c>
      <c r="C3" s="4" t="s">
        <v>41</v>
      </c>
      <c r="D3" s="4" t="s">
        <v>11</v>
      </c>
      <c r="E3" s="4" t="s">
        <v>12</v>
      </c>
      <c r="F3" s="4">
        <v>1</v>
      </c>
    </row>
    <row r="4" ht="27.75" spans="1:6">
      <c r="A4" s="3">
        <v>3</v>
      </c>
      <c r="B4" s="4" t="s">
        <v>13</v>
      </c>
      <c r="C4" s="5" t="s">
        <v>42</v>
      </c>
      <c r="D4" s="4" t="s">
        <v>11</v>
      </c>
      <c r="E4" s="4" t="s">
        <v>12</v>
      </c>
      <c r="F4" s="4">
        <v>4</v>
      </c>
    </row>
    <row r="5" ht="27.75" spans="1:6">
      <c r="A5" s="3"/>
      <c r="B5" s="4"/>
      <c r="C5" s="5" t="s">
        <v>43</v>
      </c>
      <c r="D5" s="4"/>
      <c r="E5" s="4"/>
      <c r="F5" s="4"/>
    </row>
    <row r="6" ht="14.25" spans="1:6">
      <c r="A6" s="3"/>
      <c r="B6" s="4"/>
      <c r="C6" s="5" t="s">
        <v>44</v>
      </c>
      <c r="D6" s="4"/>
      <c r="E6" s="4"/>
      <c r="F6" s="4"/>
    </row>
    <row r="7" ht="14.25" spans="1:6">
      <c r="A7" s="3"/>
      <c r="B7" s="4"/>
      <c r="C7" s="5" t="s">
        <v>45</v>
      </c>
      <c r="D7" s="4"/>
      <c r="E7" s="4"/>
      <c r="F7" s="4"/>
    </row>
    <row r="8" ht="27.75" spans="1:6">
      <c r="A8" s="3"/>
      <c r="B8" s="4"/>
      <c r="C8" s="5" t="s">
        <v>46</v>
      </c>
      <c r="D8" s="4"/>
      <c r="E8" s="4"/>
      <c r="F8" s="4"/>
    </row>
    <row r="9" ht="27.75" spans="1:6">
      <c r="A9" s="3"/>
      <c r="B9" s="4"/>
      <c r="C9" s="5" t="s">
        <v>47</v>
      </c>
      <c r="D9" s="4"/>
      <c r="E9" s="4"/>
      <c r="F9" s="4"/>
    </row>
    <row r="10" ht="27.75" spans="1:6">
      <c r="A10" s="3"/>
      <c r="B10" s="4"/>
      <c r="C10" s="5" t="s">
        <v>48</v>
      </c>
      <c r="D10" s="4"/>
      <c r="E10" s="4"/>
      <c r="F10" s="4"/>
    </row>
    <row r="11" ht="27.75" spans="1:6">
      <c r="A11" s="3"/>
      <c r="B11" s="4"/>
      <c r="C11" s="5" t="s">
        <v>49</v>
      </c>
      <c r="D11" s="4"/>
      <c r="E11" s="4"/>
      <c r="F11" s="4"/>
    </row>
    <row r="12" ht="14.25" spans="1:6">
      <c r="A12" s="3"/>
      <c r="B12" s="4"/>
      <c r="C12" s="5" t="s">
        <v>50</v>
      </c>
      <c r="D12" s="4"/>
      <c r="E12" s="4"/>
      <c r="F12" s="4"/>
    </row>
    <row r="13" ht="14.25" spans="1:6">
      <c r="A13" s="3"/>
      <c r="B13" s="4"/>
      <c r="C13" s="5" t="s">
        <v>51</v>
      </c>
      <c r="D13" s="4"/>
      <c r="E13" s="4"/>
      <c r="F13" s="4"/>
    </row>
    <row r="14" ht="14.25" spans="1:6">
      <c r="A14" s="3"/>
      <c r="B14" s="4"/>
      <c r="C14" s="5" t="s">
        <v>52</v>
      </c>
      <c r="D14" s="4"/>
      <c r="E14" s="4"/>
      <c r="F14" s="4"/>
    </row>
    <row r="15" ht="14.25" spans="1:6">
      <c r="A15" s="3"/>
      <c r="B15" s="4"/>
      <c r="C15" s="5" t="s">
        <v>53</v>
      </c>
      <c r="D15" s="4"/>
      <c r="E15" s="4"/>
      <c r="F15" s="4"/>
    </row>
    <row r="16" ht="14.25" spans="1:6">
      <c r="A16" s="3"/>
      <c r="B16" s="4"/>
      <c r="C16" s="5" t="s">
        <v>54</v>
      </c>
      <c r="D16" s="4"/>
      <c r="E16" s="4"/>
      <c r="F16" s="4"/>
    </row>
    <row r="17" ht="14.25" spans="1:6">
      <c r="A17" s="3"/>
      <c r="B17" s="4"/>
      <c r="C17" s="5" t="s">
        <v>55</v>
      </c>
      <c r="D17" s="4"/>
      <c r="E17" s="4"/>
      <c r="F17" s="4"/>
    </row>
    <row r="18" ht="27.75" spans="1:6">
      <c r="A18" s="3"/>
      <c r="B18" s="4"/>
      <c r="C18" s="5" t="s">
        <v>56</v>
      </c>
      <c r="D18" s="4"/>
      <c r="E18" s="4"/>
      <c r="F18" s="4"/>
    </row>
    <row r="19" ht="27.75" spans="1:6">
      <c r="A19" s="3"/>
      <c r="B19" s="4"/>
      <c r="C19" s="5" t="s">
        <v>57</v>
      </c>
      <c r="D19" s="4"/>
      <c r="E19" s="4"/>
      <c r="F19" s="4"/>
    </row>
    <row r="20" ht="27.75" spans="1:6">
      <c r="A20" s="3"/>
      <c r="B20" s="4"/>
      <c r="C20" s="5" t="s">
        <v>58</v>
      </c>
      <c r="D20" s="4"/>
      <c r="E20" s="4"/>
      <c r="F20" s="4"/>
    </row>
    <row r="21" ht="27.75" spans="1:6">
      <c r="A21" s="3"/>
      <c r="B21" s="4"/>
      <c r="C21" s="5" t="s">
        <v>59</v>
      </c>
      <c r="D21" s="4"/>
      <c r="E21" s="4"/>
      <c r="F21" s="4"/>
    </row>
    <row r="22" ht="27.75" spans="1:6">
      <c r="A22" s="3"/>
      <c r="B22" s="4"/>
      <c r="C22" s="5" t="s">
        <v>60</v>
      </c>
      <c r="D22" s="4"/>
      <c r="E22" s="4"/>
      <c r="F22" s="4"/>
    </row>
    <row r="23" ht="15" spans="1:6">
      <c r="A23" s="3"/>
      <c r="B23" s="4"/>
      <c r="C23" s="5" t="s">
        <v>61</v>
      </c>
      <c r="D23" s="4"/>
      <c r="E23" s="4"/>
      <c r="F23" s="4"/>
    </row>
    <row r="24" ht="28.5" customHeight="1" spans="1:6">
      <c r="A24" s="3"/>
      <c r="B24" s="4"/>
      <c r="C24" s="6" t="s">
        <v>62</v>
      </c>
      <c r="D24" s="4"/>
      <c r="E24" s="4"/>
      <c r="F24" s="4"/>
    </row>
    <row r="25" ht="27.75" spans="1:6">
      <c r="A25" s="3">
        <v>4</v>
      </c>
      <c r="B25" s="4" t="s">
        <v>15</v>
      </c>
      <c r="C25" s="5" t="s">
        <v>63</v>
      </c>
      <c r="D25" s="4" t="s">
        <v>11</v>
      </c>
      <c r="E25" s="4" t="s">
        <v>12</v>
      </c>
      <c r="F25" s="4">
        <v>1</v>
      </c>
    </row>
    <row r="26" ht="41.25" spans="1:6">
      <c r="A26" s="3"/>
      <c r="B26" s="4"/>
      <c r="C26" s="5" t="s">
        <v>64</v>
      </c>
      <c r="D26" s="4"/>
      <c r="E26" s="4"/>
      <c r="F26" s="4"/>
    </row>
    <row r="27" ht="27.75" spans="1:6">
      <c r="A27" s="3"/>
      <c r="B27" s="4"/>
      <c r="C27" s="5" t="s">
        <v>65</v>
      </c>
      <c r="D27" s="4"/>
      <c r="E27" s="4"/>
      <c r="F27" s="4"/>
    </row>
    <row r="28" ht="14.25" spans="1:6">
      <c r="A28" s="3"/>
      <c r="B28" s="4"/>
      <c r="C28" s="5" t="s">
        <v>66</v>
      </c>
      <c r="D28" s="4"/>
      <c r="E28" s="4"/>
      <c r="F28" s="4"/>
    </row>
    <row r="29" ht="14.25" spans="1:6">
      <c r="A29" s="3"/>
      <c r="B29" s="4"/>
      <c r="C29" s="5" t="s">
        <v>67</v>
      </c>
      <c r="D29" s="4"/>
      <c r="E29" s="4"/>
      <c r="F29" s="4"/>
    </row>
    <row r="30" ht="14.25" spans="1:6">
      <c r="A30" s="3"/>
      <c r="B30" s="4"/>
      <c r="C30" s="5" t="s">
        <v>68</v>
      </c>
      <c r="D30" s="4"/>
      <c r="E30" s="4"/>
      <c r="F30" s="4"/>
    </row>
    <row r="31" ht="41.25" spans="1:6">
      <c r="A31" s="3"/>
      <c r="B31" s="4"/>
      <c r="C31" s="5" t="s">
        <v>69</v>
      </c>
      <c r="D31" s="4"/>
      <c r="E31" s="4"/>
      <c r="F31" s="4"/>
    </row>
    <row r="32" ht="27.75" spans="1:6">
      <c r="A32" s="3"/>
      <c r="B32" s="4"/>
      <c r="C32" s="5" t="s">
        <v>70</v>
      </c>
      <c r="D32" s="4"/>
      <c r="E32" s="4"/>
      <c r="F32" s="4"/>
    </row>
    <row r="33" ht="27.75" spans="1:6">
      <c r="A33" s="3"/>
      <c r="B33" s="4"/>
      <c r="C33" s="5" t="s">
        <v>71</v>
      </c>
      <c r="D33" s="4"/>
      <c r="E33" s="4"/>
      <c r="F33" s="4"/>
    </row>
    <row r="34" ht="41.25" spans="1:6">
      <c r="A34" s="3"/>
      <c r="B34" s="4"/>
      <c r="C34" s="5" t="s">
        <v>72</v>
      </c>
      <c r="D34" s="4"/>
      <c r="E34" s="4"/>
      <c r="F34" s="4"/>
    </row>
    <row r="35" ht="27.75" spans="1:6">
      <c r="A35" s="3"/>
      <c r="B35" s="4"/>
      <c r="C35" s="5" t="s">
        <v>73</v>
      </c>
      <c r="D35" s="4"/>
      <c r="E35" s="4"/>
      <c r="F35" s="4"/>
    </row>
    <row r="36" ht="14.25" spans="1:6">
      <c r="A36" s="3"/>
      <c r="B36" s="4"/>
      <c r="C36" s="5" t="s">
        <v>74</v>
      </c>
      <c r="D36" s="4"/>
      <c r="E36" s="4"/>
      <c r="F36" s="4"/>
    </row>
    <row r="37" ht="27.75" spans="1:6">
      <c r="A37" s="3"/>
      <c r="B37" s="4"/>
      <c r="C37" s="5" t="s">
        <v>75</v>
      </c>
      <c r="D37" s="4"/>
      <c r="E37" s="4"/>
      <c r="F37" s="4"/>
    </row>
    <row r="38" ht="14.25" spans="1:6">
      <c r="A38" s="3"/>
      <c r="B38" s="4"/>
      <c r="C38" s="5" t="s">
        <v>76</v>
      </c>
      <c r="D38" s="4"/>
      <c r="E38" s="4"/>
      <c r="F38" s="4"/>
    </row>
    <row r="39" ht="14.25" spans="1:6">
      <c r="A39" s="3"/>
      <c r="B39" s="4"/>
      <c r="C39" s="5" t="s">
        <v>77</v>
      </c>
      <c r="D39" s="4"/>
      <c r="E39" s="4"/>
      <c r="F39" s="4"/>
    </row>
    <row r="40" ht="27.75" spans="1:6">
      <c r="A40" s="3"/>
      <c r="B40" s="4"/>
      <c r="C40" s="5" t="s">
        <v>78</v>
      </c>
      <c r="D40" s="4"/>
      <c r="E40" s="4"/>
      <c r="F40" s="4"/>
    </row>
    <row r="41" ht="14.25" spans="1:6">
      <c r="A41" s="3"/>
      <c r="B41" s="4"/>
      <c r="C41" s="6" t="s">
        <v>79</v>
      </c>
      <c r="D41" s="4"/>
      <c r="E41" s="4"/>
      <c r="F41" s="4"/>
    </row>
    <row r="42" ht="14.25" spans="1:6">
      <c r="A42" s="3">
        <v>5</v>
      </c>
      <c r="B42" s="4" t="s">
        <v>17</v>
      </c>
      <c r="C42" s="6" t="s">
        <v>18</v>
      </c>
      <c r="D42" s="4" t="s">
        <v>23</v>
      </c>
      <c r="E42" s="4" t="s">
        <v>19</v>
      </c>
      <c r="F42" s="4">
        <v>4</v>
      </c>
    </row>
    <row r="43" ht="14.25" spans="1:6">
      <c r="A43" s="3">
        <v>6</v>
      </c>
      <c r="B43" s="4" t="s">
        <v>20</v>
      </c>
      <c r="C43" s="6" t="s">
        <v>18</v>
      </c>
      <c r="D43" s="4" t="s">
        <v>23</v>
      </c>
      <c r="E43" s="4" t="s">
        <v>19</v>
      </c>
      <c r="F43" s="4">
        <v>1</v>
      </c>
    </row>
    <row r="44" ht="14.25" spans="1:6">
      <c r="A44" s="3">
        <v>7</v>
      </c>
      <c r="B44" s="4" t="s">
        <v>21</v>
      </c>
      <c r="C44" s="6" t="s">
        <v>22</v>
      </c>
      <c r="D44" s="4" t="s">
        <v>23</v>
      </c>
      <c r="E44" s="4" t="s">
        <v>12</v>
      </c>
      <c r="F44" s="4">
        <v>1</v>
      </c>
    </row>
    <row r="45" ht="54.75" spans="1:6">
      <c r="A45" s="3">
        <v>8</v>
      </c>
      <c r="B45" s="4" t="s">
        <v>24</v>
      </c>
      <c r="C45" s="6" t="s">
        <v>25</v>
      </c>
      <c r="D45" s="4" t="s">
        <v>23</v>
      </c>
      <c r="E45" s="4" t="s">
        <v>26</v>
      </c>
      <c r="F45" s="4">
        <v>1</v>
      </c>
    </row>
    <row r="46" ht="14.25" spans="1:6">
      <c r="A46" s="3">
        <v>9</v>
      </c>
      <c r="B46" s="4" t="s">
        <v>27</v>
      </c>
      <c r="C46" s="6" t="s">
        <v>28</v>
      </c>
      <c r="D46" s="4" t="s">
        <v>23</v>
      </c>
      <c r="E46" s="4" t="s">
        <v>29</v>
      </c>
      <c r="F46" s="4">
        <v>5</v>
      </c>
    </row>
    <row r="47" ht="55.5" customHeight="1" spans="1:6">
      <c r="A47" s="3">
        <v>10</v>
      </c>
      <c r="B47" s="4" t="s">
        <v>30</v>
      </c>
      <c r="C47" s="6" t="s">
        <v>31</v>
      </c>
      <c r="D47" s="4" t="s">
        <v>23</v>
      </c>
      <c r="E47" s="4" t="s">
        <v>32</v>
      </c>
      <c r="F47" s="4">
        <v>5</v>
      </c>
    </row>
    <row r="48" ht="27.75" spans="1:6">
      <c r="A48" s="3">
        <v>11</v>
      </c>
      <c r="B48" s="4" t="s">
        <v>33</v>
      </c>
      <c r="C48" s="5" t="s">
        <v>80</v>
      </c>
      <c r="D48" s="4" t="s">
        <v>23</v>
      </c>
      <c r="E48" s="4" t="s">
        <v>35</v>
      </c>
      <c r="F48" s="4">
        <v>1</v>
      </c>
    </row>
    <row r="49" ht="14.25" spans="1:6">
      <c r="A49" s="3"/>
      <c r="B49" s="4"/>
      <c r="C49" s="5" t="s">
        <v>81</v>
      </c>
      <c r="D49" s="4"/>
      <c r="E49" s="4"/>
      <c r="F49" s="4"/>
    </row>
    <row r="50" ht="41.25" spans="1:6">
      <c r="A50" s="3"/>
      <c r="B50" s="4"/>
      <c r="C50" s="6" t="s">
        <v>82</v>
      </c>
      <c r="D50" s="4"/>
      <c r="E50" s="4"/>
      <c r="F50" s="4"/>
    </row>
    <row r="51" ht="68.25" spans="1:6">
      <c r="A51" s="3">
        <v>12</v>
      </c>
      <c r="B51" s="4" t="s">
        <v>36</v>
      </c>
      <c r="C51" s="6" t="s">
        <v>37</v>
      </c>
      <c r="D51" s="4" t="s">
        <v>23</v>
      </c>
      <c r="E51" s="4" t="s">
        <v>12</v>
      </c>
      <c r="F51" s="4">
        <v>1</v>
      </c>
    </row>
  </sheetData>
  <mergeCells count="15">
    <mergeCell ref="A4:A24"/>
    <mergeCell ref="A25:A41"/>
    <mergeCell ref="A48:A50"/>
    <mergeCell ref="B4:B24"/>
    <mergeCell ref="B25:B41"/>
    <mergeCell ref="B48:B50"/>
    <mergeCell ref="D4:D24"/>
    <mergeCell ref="D25:D41"/>
    <mergeCell ref="D48:D50"/>
    <mergeCell ref="E4:E24"/>
    <mergeCell ref="E25:E41"/>
    <mergeCell ref="E48:E50"/>
    <mergeCell ref="F4:F24"/>
    <mergeCell ref="F25:F41"/>
    <mergeCell ref="F48:F5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后勤管理科全体人员</cp:lastModifiedBy>
  <dcterms:created xsi:type="dcterms:W3CDTF">2020-11-30T11:07:00Z</dcterms:created>
  <dcterms:modified xsi:type="dcterms:W3CDTF">2021-02-24T00:43:52Z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